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24226"/>
  <mc:AlternateContent xmlns:mc="http://schemas.openxmlformats.org/markup-compatibility/2006">
    <mc:Choice Requires="x15">
      <x15ac:absPath xmlns:x15ac="http://schemas.microsoft.com/office/spreadsheetml/2010/11/ac" url="https://powergrid1989-my.sharepoint.com/personal/kumar_gaurav_powergrid_in/Documents/Desktop/Indoor  GIS store lakhisarai/Bid document/VOL-III/"/>
    </mc:Choice>
  </mc:AlternateContent>
  <xr:revisionPtr revIDLastSave="9" documentId="13_ncr:1_{731DC4CC-0FE6-4899-9A65-6AEED5EF8602}" xr6:coauthVersionLast="47" xr6:coauthVersionMax="47" xr10:uidLastSave="{FB73E1BA-DA64-4879-974F-FD63C9296B98}"/>
  <bookViews>
    <workbookView xWindow="-120" yWindow="-120" windowWidth="29040" windowHeight="15720" tabRatio="779" firstSheet="1" activeTab="19"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Sheet1" sheetId="27" r:id="rId24"/>
    <sheet name="e-Form" sheetId="24" state="hidden" r:id="rId25"/>
    <sheet name="N to W" sheetId="25" state="hidden" r:id="rId26"/>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4">'e-Form'!$A$1:$N$51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4"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4"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4"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4"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4"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4"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4"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4"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4"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4"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<sst xmlns="http://schemas.openxmlformats.org/spreadsheetml/2006/main" count="734" uniqueCount="514">
  <si>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</si>
  <si>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</si>
  <si>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</si>
  <si>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</si>
  <si>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</si>
  <si>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</si>
  <si>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</si>
  <si>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</si>
  <si>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</si>
  <si>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</si>
  <si>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</si>
  <si>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</si>
  <si>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</si>
  <si>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</si>
  <si>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</si>
  <si>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</si>
  <si>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</si>
  <si>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</si>
  <si>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</si>
  <si>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</si>
  <si>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</si>
  <si>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</si>
  <si>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</si>
  <si>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</si>
  <si>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</si>
  <si>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</si>
  <si>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</si>
  <si>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</si>
  <si>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</si>
  <si>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</si>
  <si>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</si>
  <si>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</si>
  <si>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</si>
  <si>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</si>
  <si>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</si>
  <si>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</si>
  <si>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</si>
  <si>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</si>
  <si>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</si>
  <si>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</si>
  <si>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</si>
  <si>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</si>
  <si>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</si>
  <si>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</si>
  <si>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</si>
  <si>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</si>
  <si>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</si>
  <si>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</si>
  <si>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</si>
  <si>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</si>
  <si>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</si>
  <si>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</si>
  <si>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</si>
  <si>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</si>
  <si>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</si>
  <si>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</si>
  <si>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</si>
  <si>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</si>
  <si>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</si>
  <si>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</si>
  <si>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</si>
  <si>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</si>
  <si>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</si>
  <si>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</si>
  <si>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</si>
  <si>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</si>
  <si>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</si>
  <si>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</si>
  <si>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</si>
  <si>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</si>
  <si>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</si>
  <si>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</si>
  <si>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</si>
  <si>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</si>
  <si>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</si>
  <si>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</si>
  <si>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</si>
  <si>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</si>
  <si>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</si>
  <si>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</si>
  <si>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</si>
  <si>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</si>
  <si>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</si>
  <si>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</si>
  <si>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</si>
  <si>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</si>
  <si>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</si>
  <si>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</si>
  <si>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</si>
  <si>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</si>
  <si>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</si>
  <si>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</si>
  <si>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</si>
  <si>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</si>
  <si>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</si>
  <si>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</si>
  <si>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</si>
  <si>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</si>
  <si>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</si>
  <si>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</si>
  <si>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</si>
  <si>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</si>
  <si>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</si>
  <si>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</si>
  <si>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</si>
  <si>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</si>
  <si>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</si>
  <si>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</si>
  <si>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</si>
  <si>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</si>
  <si>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</si>
  <si>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</si>
  <si>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</si>
  <si>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</si>
  <si>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</si>
  <si>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</si>
  <si>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</si>
  <si>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</si>
  <si>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</si>
  <si>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</si>
  <si>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</si>
  <si>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</si>
  <si>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</si>
  <si>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</si>
  <si>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</si>
  <si>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</si>
  <si>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</si>
  <si>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</si>
  <si>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</si>
  <si>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</si>
  <si>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</si>
  <si>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</si>
  <si>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</si>
  <si>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</si>
  <si>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</si>
  <si>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</si>
  <si>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</si>
  <si>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</si>
  <si>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</si>
  <si>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</si>
  <si>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</si>
  <si>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</si>
  <si>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</si>
  <si>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</si>
  <si>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</si>
  <si>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</si>
  <si>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</si>
  <si>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</si>
  <si>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</si>
  <si>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</si>
  <si>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</si>
  <si>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</si>
  <si>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</si>
  <si>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</si>
  <si>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</si>
  <si>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</si>
  <si>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</si>
  <si>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</si>
  <si>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</si>
  <si>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</si>
  <si>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</si>
  <si>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</si>
  <si>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</si>
  <si>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</si>
  <si>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</si>
  <si>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</si>
  <si>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</si>
  <si>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</si>
  <si>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</si>
  <si>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</si>
  <si>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</si>
  <si>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</si>
  <si>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</si>
  <si>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</si>
  <si>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</si>
  <si>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</si>
  <si>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</si>
  <si>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</si>
  <si>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</si>
  <si>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</si>
  <si>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</si>
  <si>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</si>
  <si>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</si>
  <si>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</si>
  <si>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</si>
  <si>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</si>
  <si>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</si>
  <si>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</si>
  <si>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</si>
  <si>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</si>
  <si>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</si>
  <si>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</si>
  <si>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</si>
  <si>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</si>
  <si>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</si>
  <si>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</si>
  <si>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</si>
  <si>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</si>
  <si>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</si>
  <si>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</si>
  <si>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</si>
  <si>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</si>
  <si>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</si>
  <si>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</si>
  <si>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</si>
  <si>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</si>
  <si>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</si>
  <si>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</si>
  <si>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</si>
  <si>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</si>
  <si>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</si>
  <si>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</si>
  <si>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</si>
  <si>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</si>
  <si>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</si>
  <si>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</si>
  <si>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</si>
  <si>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</si>
  <si>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</si>
  <si>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</si>
  <si>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</si>
  <si>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</si>
  <si>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</si>
  <si>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</si>
  <si>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</si>
  <si>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</si>
  <si>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</si>
  <si>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</si>
  <si>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</si>
  <si>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</si>
  <si>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</si>
  <si>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</si>
  <si>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</si>
  <si>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</si>
  <si>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</si>
  <si>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</si>
  <si>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</si>
  <si>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</si>
  <si>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</si>
  <si>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</si>
  <si>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</si>
  <si>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</si>
  <si>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</si>
  <si>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</si>
  <si>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</si>
  <si>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</si>
  <si>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</si>
  <si>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</si>
  <si>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</si>
  <si>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</si>
  <si>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</si>
  <si>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</si>
  <si>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</si>
  <si>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</si>
  <si>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</si>
  <si>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</si>
  <si>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</si>
  <si>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</si>
  <si>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</si>
  <si>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</si>
  <si>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</si>
  <si>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</si>
  <si>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</si>
  <si>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</si>
  <si>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</si>
  <si>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</si>
  <si>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</si>
  <si>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</si>
  <si>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</si>
  <si>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</si>
  <si>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</si>
  <si>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</si>
  <si>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</si>
  <si>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</si>
  <si>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</si>
  <si>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</si>
  <si>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</si>
  <si>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</si>
  <si>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</si>
  <si>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</si>
  <si>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</si>
  <si>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</si>
  <si>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</si>
  <si>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</si>
  <si>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</si>
  <si>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</si>
  <si>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</si>
  <si>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</si>
  <si>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</si>
  <si>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</si>
  <si>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</si>
  <si>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</si>
  <si>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</si>
  <si>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</si>
  <si>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</si>
  <si>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</si>
  <si>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</si>
  <si>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</si>
  <si>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</si>
  <si>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</si>
  <si>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</si>
  <si>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</si>
  <si>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</si>
  <si>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</si>
  <si>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</si>
  <si>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</si>
  <si>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</si>
  <si>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</si>
  <si>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</si>
  <si>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</si>
  <si>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</si>
  <si>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</si>
  <si>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</si>
  <si>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</si>
  <si>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</si>
  <si>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</si>
  <si>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</si>
  <si>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</si>
  <si>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</si>
  <si>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</si>
  <si>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</si>
  <si>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</si>
  <si>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</si>
  <si>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</si>
  <si>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</si>
  <si>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</si>
  <si>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</si>
  <si>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</si>
  <si>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</si>
  <si>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</si>
  <si>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</si>
  <si>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</si>
  <si>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</si>
  <si>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</si>
  <si>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</si>
  <si>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</si>
  <si>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</si>
  <si>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</si>
  <si>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</si>
  <si>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</si>
  <si>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</si>
  <si>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</si>
  <si>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</si>
  <si>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</si>
  <si>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</si>
  <si>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</si>
  <si>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</si>
  <si>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</si>
  <si>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</si>
  <si>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</si>
  <si>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</si>
  <si>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</si>
  <si>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</si>
  <si>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</si>
  <si>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</si>
  <si>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</si>
  <si>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</si>
  <si>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</si>
  <si>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</si>
  <si>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</si>
  <si>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</si>
  <si>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</si>
  <si>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</si>
  <si>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</si>
  <si>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</si>
  <si>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</si>
  <si>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</si>
  <si>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</si>
  <si>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</si>
  <si>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</si>
  <si>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</si>
  <si>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</si>
  <si>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</si>
  <si>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</si>
  <si>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</si>
  <si>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</si>
  <si>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</si>
  <si>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</si>
  <si>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</si>
  <si>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</si>
  <si>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</si>
  <si>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</si>
  <si>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</si>
  <si>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</si>
  <si>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</si>
  <si>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</si>
  <si>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</si>
  <si>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</si>
  <si>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</si>
  <si>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</si>
  <si>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</si>
  <si>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</si>
  <si>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</si>
  <si>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</si>
  <si>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</si>
  <si>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</si>
  <si>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</si>
  <si>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</si>
  <si>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</si>
  <si>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</si>
  <si>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</si>
  <si>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</si>
  <si>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</si>
  <si>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</si>
  <si>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</si>
  <si>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</si>
  <si>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</si>
  <si>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</si>
  <si>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</si>
  <si>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</si>
  <si>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</si>
  <si>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</si>
  <si>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</si>
  <si>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</si>
  <si>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</si>
  <si>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</si>
  <si>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</si>
  <si>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</si>
  <si>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</si>
  <si>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</si>
  <si>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</si>
  <si>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</si>
  <si>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</si>
  <si>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</si>
  <si>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</si>
  <si>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</si>
  <si>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</si>
  <si>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</si>
  <si>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</si>
  <si>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</si>
  <si>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</si>
  <si>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</si>
  <si>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</si>
  <si>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</si>
  <si>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</si>
  <si>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</si>
  <si>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</si>
  <si>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</si>
  <si>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</si>
  <si>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</si>
  <si>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</si>
  <si>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</si>
  <si>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</si>
  <si>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</si>
  <si>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</si>
  <si>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</si>
  <si>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</si>
  <si>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</si>
  <si>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</si>
  <si>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</si>
  <si>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</si>
  <si>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</si>
  <si>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</si>
  <si>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</si>
  <si>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</si>
  <si>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</si>
  <si>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</si>
  <si>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</si>
  <si>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</si>
  <si>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</si>
  <si>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</si>
  <si>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</si>
  <si>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</si>
  <si>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</si>
  <si>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</si>
  <si>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</si>
  <si>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</si>
  <si>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</si>
  <si>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</si>
  <si>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</si>
  <si>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</si>
  <si>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</si>
  <si>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</si>
  <si>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</si>
  <si>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</si>
  <si>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</si>
  <si>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</si>
  <si>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</si>
  <si>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</si>
  <si>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</si>
  <si>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</si>
  <si>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</si>
  <si>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</si>
  <si>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</si>
  <si>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</si>
  <si>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</si>
  <si>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</si>
  <si>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</si>
  <si>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</si>
  <si>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</si>
  <si>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</si>
  <si>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</si>
  <si>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</si>
  <si>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</si>
  <si>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</si>
  <si>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</si>
  <si>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</si>
  <si>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</si>
  <si>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</si>
  <si>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</si>
  <si>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</si>
  <si>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</si>
  <si>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</si>
  <si>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</si>
  <si>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</si>
  <si>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</si>
  <si>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</si>
  <si>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</si>
  <si>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</si>
  <si>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</si>
  <si>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</si>
  <si>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Construction of indoor store for storage of GIS spare parts to be supplied under ERES-XXXVII Projects (SS115 Package) at Lakhisarai substation  . RFx No -5002004488</t>
  </si>
  <si>
    <t>NIT-471</t>
  </si>
  <si>
    <t>ER1/NT/W-CIVIL/DOM/D00/25/07080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</si>
</sst>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C15" sqref="C15"/>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511</v>
      </c>
      <c r="C1" s="409"/>
      <c r="D1" s="409"/>
      <c r="E1" s="410"/>
    </row>
    <row r="2" spans="1:8" ht="30.75" customHeight="1">
      <c r="A2" s="157" t="s">
        <v>175</v>
      </c>
      <c r="B2" s="38" t="s">
        <v>512</v>
      </c>
    </row>
    <row r="3" spans="1:8" ht="30.75" customHeight="1">
      <c r="A3" s="157" t="s">
        <v>345</v>
      </c>
      <c r="B3" s="405" t="s">
        <v>513</v>
      </c>
      <c r="C3" s="406"/>
      <c r="D3" s="406"/>
      <c r="E3" s="406"/>
      <c r="F3" s="406"/>
      <c r="G3" s="406"/>
      <c r="H3" s="406"/>
    </row>
    <row r="4" spans="1:8">
      <c r="A4" s="38"/>
      <c r="B4" s="407"/>
      <c r="C4" s="407"/>
    </row>
    <row r="5" spans="1:8" ht="16.5">
      <c r="A5" s="157" t="s">
        <v>467</v>
      </c>
      <c r="B5" s="404">
        <v>6</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activeCell="C28" sqref="C28"/>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-NIT-471 :</v>
      </c>
      <c r="G1" s="128"/>
      <c r="H1" s="128"/>
      <c r="I1" s="128"/>
      <c r="J1" s="129"/>
    </row>
    <row r="2" spans="1:10" ht="36.75" customHeight="1">
      <c r="A2" s="415"/>
      <c r="B2" s="434" t="str">
        <f>Basic!B1</f>
        <v>Construction of indoor store for storage of GIS spare parts to be supplied under ERES-XXXVII Projects (SS115 Package) at Lakhisarai substation  . RFx No -5002004488</v>
      </c>
      <c r="C2" s="435"/>
      <c r="D2" s="435"/>
      <c r="E2" s="436"/>
      <c r="F2" s="412"/>
      <c r="G2" s="128"/>
      <c r="H2" s="128"/>
      <c r="I2" s="128"/>
      <c r="J2" s="129"/>
    </row>
    <row r="3" spans="1:10" ht="20.100000000000001" customHeight="1">
      <c r="A3" s="415"/>
      <c r="B3" s="437" t="str">
        <f>"Specification No.: " &amp; Basic!B3</f>
        <v>Specification No.: ER1/NT/W-CIVIL/DOM/D00/25/07080</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Construction of indoor store for storage of GIS spare parts to be supplied under ERES-XXXVII Projects (SS115 Package) at Lakhisarai substation  . RFx No -5002004488</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t="str">
        <f>Basic!B3</f>
        <v>ER1/NT/W-CIVIL/DOM/D00/25/07080</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Specification No. :ER1/NT/W-CIVIL/DOM/D00/25/07080</v>
      </c>
      <c r="B1" s="26"/>
      <c r="C1" s="26"/>
      <c r="D1" s="26"/>
      <c r="E1" s="27" t="str">
        <f>"Attachment-3(JV) " &amp; AT1</f>
        <v>Attachment-3(JV) NIT-471</v>
      </c>
      <c r="F1" s="74"/>
      <c r="G1" s="74"/>
      <c r="H1" s="74"/>
      <c r="I1" s="74"/>
      <c r="J1" s="74"/>
      <c r="K1" s="74"/>
      <c r="L1" s="74"/>
      <c r="M1" s="74"/>
      <c r="N1" s="74"/>
      <c r="O1" s="74"/>
      <c r="P1" s="74"/>
      <c r="Q1" s="74"/>
      <c r="R1" s="74"/>
      <c r="S1" s="74"/>
      <c r="T1" s="74"/>
      <c r="U1" s="74"/>
      <c r="V1" s="74"/>
      <c r="W1" s="74"/>
      <c r="X1" s="74"/>
      <c r="Y1" s="74"/>
      <c r="Z1" s="170" t="e">
        <f>#REF!</f>
        <v>#REF!</v>
      </c>
      <c r="AT1" s="171" t="str">
        <f>Basic!B2</f>
        <v>NIT-471</v>
      </c>
    </row>
    <row r="2" spans="1:46">
      <c r="Z2" s="170" t="e">
        <f>#REF!</f>
        <v>#REF!</v>
      </c>
    </row>
    <row r="3" spans="1:46" ht="48" customHeight="1">
      <c r="A3" s="443" t="str">
        <f>Basic!B1</f>
        <v>Construction of indoor store for storage of GIS spare parts to be supplied under ERES-XXXVII Projects (SS115 Package) at Lakhisarai substation  . RFx No -5002004488</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6</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E24" sqref="E24"/>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Specification No. :ER1/NT/W-CIVIL/DOM/D00/25/07080</v>
      </c>
      <c r="B1" s="26"/>
      <c r="C1" s="26"/>
      <c r="D1" s="26"/>
      <c r="E1" s="27" t="str">
        <f>"Attachment-3(QR) " &amp; 'Attach 3(JV)'!AT1</f>
        <v>Attachment-3(QR) NIT-471</v>
      </c>
    </row>
    <row r="3" spans="1:9" ht="53.25" customHeight="1">
      <c r="A3" s="443" t="str">
        <f>'Attach 3(JV)'!A3</f>
        <v>Construction of indoor store for storage of GIS spare parts to be supplied under ERES-XXXVII Projects (SS115 Package) at Lakhisarai substation  . RFx No -5002004488</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E28" sqref="E28"/>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Specification No. :ER1/NT/W-CIVIL/DOM/D00/25/07080</v>
      </c>
      <c r="B1" s="26"/>
      <c r="C1" s="26"/>
      <c r="D1" s="26"/>
      <c r="E1" s="27" t="str">
        <f>"Attachment-4 " &amp; 'Attach 3(JV)'!AT1</f>
        <v>Attachment-4 NIT-471</v>
      </c>
    </row>
    <row r="3" spans="1:8" ht="48" customHeight="1">
      <c r="A3" s="443" t="str">
        <f>'Attach 3(JV)'!A3</f>
        <v>Construction of indoor store for storage of GIS spare parts to be supplied under ERES-XXXVII Projects (SS115 Package) at Lakhisarai substation  . RFx No -5002004488</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Specification No. :ER1/NT/W-CIVIL/DOM/D00/25/07080</v>
      </c>
      <c r="B1" s="26"/>
      <c r="C1" s="26"/>
      <c r="D1" s="26"/>
      <c r="E1" s="45" t="str">
        <f>"Attachment-4(A) "&amp; 'Attach 3(JV)'!AT1</f>
        <v>Attachment-4(A) NIT-471</v>
      </c>
    </row>
    <row r="2" spans="1:9" ht="11.1" customHeight="1"/>
    <row r="3" spans="1:9" ht="48" customHeight="1">
      <c r="A3" s="443" t="str">
        <f>'Attach 3(JV)'!A3</f>
        <v>Construction of indoor store for storage of GIS spare parts to be supplied under ERES-XXXVII Projects (SS115 Package) at Lakhisarai substation  . RFx No -5002004488</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:ER1/NT/W-CIVIL/DOM/D00/25/07080</v>
      </c>
      <c r="B1" s="26"/>
      <c r="C1" s="26"/>
      <c r="D1" s="26"/>
      <c r="E1" s="27" t="str">
        <f>"Attachment-4(B) "&amp; 'Attach 3(JV)'!AT1</f>
        <v>Attachment-4(B) NIT-471</v>
      </c>
    </row>
    <row r="3" spans="1:9" ht="48" customHeight="1">
      <c r="A3" s="443" t="str">
        <f>'Attach 3(JV)'!A3</f>
        <v>Construction of indoor store for storage of GIS spare parts to be supplied under ERES-XXXVII Projects (SS115 Package) at Lakhisarai substation  . RFx No -5002004488</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:ER1/NT/W-CIVIL/DOM/D00/25/07080</v>
      </c>
      <c r="B1" s="26"/>
      <c r="C1" s="26"/>
      <c r="D1" s="26"/>
      <c r="E1" s="27" t="str">
        <f>"Attachment-5 " &amp; 'Attach 3(JV)'!AT1</f>
        <v>Attachment-5 NIT-471</v>
      </c>
    </row>
    <row r="2" spans="1:9" ht="8.1" customHeight="1"/>
    <row r="3" spans="1:9" ht="48" customHeight="1">
      <c r="A3" s="443" t="str">
        <f>'Attach 3(JV)'!A3</f>
        <v>Construction of indoor store for storage of GIS spare parts to be supplied under ERES-XXXVII Projects (SS115 Package) at Lakhisarai substation  . RFx No -5002004488</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Specification No. :ER1/NT/W-CIVIL/DOM/D00/25/07080</v>
      </c>
      <c r="B34" s="26"/>
      <c r="C34" s="26"/>
      <c r="D34" s="26"/>
      <c r="E34" s="45" t="str">
        <f>E1</f>
        <v>Attachment-5 NIT-471</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Specification No. :ER1/NT/W-CIVIL/DOM/D00/25/07080</v>
      </c>
      <c r="B1" s="26"/>
      <c r="C1" s="26"/>
      <c r="D1" s="26"/>
      <c r="E1" s="27" t="str">
        <f>"Attachment-6 " &amp; 'Attach 3(JV)'!AT1</f>
        <v>Attachment-6 NIT-471</v>
      </c>
      <c r="Z1" s="169"/>
    </row>
    <row r="2" spans="1:26" ht="10.5" customHeight="1">
      <c r="Z2" s="169"/>
    </row>
    <row r="3" spans="1:26" ht="56.25" customHeight="1">
      <c r="A3" s="443" t="str">
        <f>'Attach 3(JV)'!A3</f>
        <v>Construction of indoor store for storage of GIS spare parts to be supplied under ERES-XXXVII Projects (SS115 Package) at Lakhisarai substation  . RFx No -5002004488</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Specification No. :ER1/NT/W-CIVIL/DOM/D00/25/07080</v>
      </c>
      <c r="B29" s="32"/>
      <c r="C29" s="32"/>
      <c r="D29" s="32"/>
      <c r="E29" s="32" t="str">
        <f>E1</f>
        <v>Attachment-6 NIT-471</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Specification No. :ER1/NT/W-CIVIL/DOM/D00/25/07080</v>
      </c>
      <c r="B1" s="26"/>
      <c r="C1" s="26"/>
      <c r="D1" s="26"/>
      <c r="E1" s="27" t="str">
        <f>"Attachment-7 " &amp; 'Attach 3(JV)'!AT1</f>
        <v>Attachment-7 NIT-471</v>
      </c>
    </row>
    <row r="3" spans="1:9" ht="48" customHeight="1">
      <c r="A3" s="443" t="str">
        <f>'Attach 3(JV)'!A3</f>
        <v>Construction of indoor store for storage of GIS spare parts to be supplied under ERES-XXXVII Projects (SS115 Package) at Lakhisarai substation  . RFx No -5002004488</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Specification No. :ER1/NT/W-CIVIL/DOM/D00/25/07080</v>
      </c>
      <c r="B1" s="26"/>
      <c r="C1" s="26"/>
      <c r="D1" s="26"/>
      <c r="E1" s="27" t="str">
        <f>"Attachment-8 " &amp; 'Attach 3(JV)'!AT1</f>
        <v>Attachment-8 NIT-471</v>
      </c>
    </row>
    <row r="2" spans="1:10" ht="15" customHeight="1"/>
    <row r="3" spans="1:10" ht="48" customHeight="1">
      <c r="A3" s="443" t="str">
        <f>'Attach 3(JV)'!A3</f>
        <v>Construction of indoor store for storage of GIS spare parts to be supplied under ERES-XXXVII Projects (SS115 Package) at Lakhisarai substation  . RFx No -5002004488</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indoor store for storage of GIS spare parts to be supplied under ERES-XXXVII Projects (SS115 Package) at Lakhisarai substation  . RFx No -5002004488</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indoor store for storage of GIS spare parts to be supplied under ERES-XXXVII Projects (SS115 Package) at Lakhisarai substation  . RFx No -5002004488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indoor store for storage of GIS spare parts to be supplied under ERES-XXXVII Projects (SS115 Package) at Lakhisarai substation  . RFx No -5002004488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K27" sqref="K27"/>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Specification No. :ER1/NT/W-CIVIL/DOM/D00/25/07080</v>
      </c>
      <c r="B1" s="26"/>
      <c r="C1" s="26"/>
      <c r="D1" s="26"/>
      <c r="E1" s="27" t="str">
        <f>"Attachment-9 " &amp; 'Attach 3(JV)'!AT1</f>
        <v>Attachment-9 NIT-471</v>
      </c>
    </row>
    <row r="2" spans="1:9" ht="15" customHeight="1"/>
    <row r="3" spans="1:9" ht="48" customHeight="1">
      <c r="A3" s="443" t="str">
        <f>'Attach 3(JV)'!A3</f>
        <v>Construction of indoor store for storage of GIS spare parts to be supplied under ERES-XXXVII Projects (SS115 Package) at Lakhisarai substation  . RFx No -5002004488</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indoor store for storage of GIS spare parts to be supplied under ERES-XXXVII Projects (SS115 Package) at Lakhisarai substation  . RFx No -5002004488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Specification No. :ER1/NT/W-CIVIL/DOM/D00/25/07080</v>
      </c>
      <c r="B1" s="20"/>
      <c r="C1" s="20"/>
      <c r="D1" s="20"/>
      <c r="E1" s="21" t="str">
        <f>"Attachment-10 " &amp; 'Attach 3(JV)'!AT1</f>
        <v>Attachment-10 NIT-471</v>
      </c>
    </row>
    <row r="3" spans="1:9" ht="48" customHeight="1">
      <c r="A3" s="482" t="str">
        <f>'Attach 3(JV)'!A3</f>
        <v>Construction of indoor store for storage of GIS spare parts to be supplied under ERES-XXXVII Projects (SS115 Package) at Lakhisarai substation  . RFx No -5002004488</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Specification No. :ER1/NT/W-CIVIL/DOM/D00/25/07080</v>
      </c>
      <c r="B1" s="26"/>
      <c r="C1" s="26"/>
      <c r="D1" s="26"/>
      <c r="E1" s="27" t="str">
        <f>"Attachment-11 " &amp; 'Attach 3(JV)'!AT1</f>
        <v>Attachment-11 NIT-471</v>
      </c>
    </row>
    <row r="2" spans="1:26" ht="19.5" customHeight="1">
      <c r="Z2" s="169" t="e">
        <f>'Attach 3(JV)'!Z2</f>
        <v>#REF!</v>
      </c>
    </row>
    <row r="3" spans="1:26" ht="48" customHeight="1">
      <c r="A3" s="443" t="str">
        <f>'Attach 3(QR)'!A3</f>
        <v>Construction of indoor store for storage of GIS spare parts to be supplied under ERES-XXXVII Projects (SS115 Package) at Lakhisarai substation  . RFx No -5002004488</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Specification No. :ER1/NT/W-CIVIL/DOM/D00/25/07080</v>
      </c>
      <c r="E31" s="74" t="str">
        <f>E1</f>
        <v>Attachment-11 NIT-471</v>
      </c>
    </row>
    <row r="32" spans="1:8" ht="19.5" customHeight="1"/>
    <row r="33" spans="1:5" ht="48" customHeight="1">
      <c r="A33" s="488" t="str">
        <f>A3</f>
        <v>Construction of indoor store for storage of GIS spare parts to be supplied under ERES-XXXVII Projects (SS115 Package) at Lakhisarai substation  . RFx No -5002004488</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Specification No. :ER1/NT/W-CIVIL/DOM/D00/25/07080</v>
      </c>
      <c r="B1" s="26"/>
      <c r="C1" s="26"/>
      <c r="D1" s="26"/>
      <c r="E1" s="45" t="str">
        <f>"Attachment-12 " &amp; 'Attach 3(JV)'!AT1</f>
        <v>Attachment-12 NIT-471</v>
      </c>
    </row>
    <row r="3" spans="1:7" ht="45.75" customHeight="1">
      <c r="A3" s="443" t="str">
        <f>'Attach 3(JV)'!A3</f>
        <v>Construction of indoor store for storage of GIS spare parts to be supplied under ERES-XXXVII Projects (SS115 Package) at Lakhisarai substation  . RFx No -5002004488</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indoor store for storage of GIS spare parts to be supplied under ERES-XXXVII Projects (SS115 Package) at Lakhisarai substation  . RFx No -5002004488The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:ER1/NT/W-CIVIL/DOM/D00/25/07080</v>
      </c>
      <c r="B1" s="26"/>
      <c r="C1" s="26"/>
      <c r="D1" s="26"/>
      <c r="E1" s="27" t="str">
        <f>"Attachment-13 " &amp; 'Attach 3(JV)'!AT1</f>
        <v>Attachment-13 NIT-471</v>
      </c>
    </row>
    <row r="3" spans="1:9" ht="48" customHeight="1">
      <c r="A3" s="443" t="str">
        <f>'Attach 3(JV)'!A3</f>
        <v>Construction of indoor store for storage of GIS spare parts to be supplied under ERES-XXXVII Projects (SS115 Package) at Lakhisarai substation  . RFx No -5002004488</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:ER1/NT/W-CIVIL/DOM/D00/25/07080</v>
      </c>
      <c r="B1" s="26"/>
      <c r="C1" s="26"/>
      <c r="D1" s="26"/>
      <c r="E1" s="27" t="str">
        <f>"Attachment-14 " &amp; 'Attach 3(JV)'!AT1</f>
        <v>Attachment-14 NIT-471</v>
      </c>
    </row>
    <row r="3" spans="1:9" ht="48" customHeight="1">
      <c r="A3" s="443" t="str">
        <f>'Attach 3(JV)'!A3</f>
        <v>Construction of indoor store for storage of GIS spare parts to be supplied under ERES-XXXVII Projects (SS115 Package) at Lakhisarai substation  . RFx No -5002004488</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tabSelected="1" workbookViewId="0">
      <selection activeCell="G22" sqref="G22:L22"/>
    </sheetView>
  </sheetViews>
  <sheetFormatPr defaultColWidth="9.140625" defaultRowHeight="13.5"/>
  <cols>
    <col min="12" max="12" width="16.140625" customWidth="1"/>
  </cols>
  <sheetData>
    <row r="1" spans="1:12" ht="15">
      <c r="A1" s="395" t="s">
        <v>345</v>
      </c>
      <c r="B1" s="395"/>
      <c r="C1" s="395" t="str">
        <f>Basic!B3</f>
        <v>ER1/NT/W-CIVIL/DOM/D00/25/07080</v>
      </c>
      <c r="D1" s="395"/>
      <c r="E1" s="395"/>
      <c r="F1" s="395"/>
      <c r="G1" s="395"/>
      <c r="H1" s="395"/>
      <c r="I1" s="395"/>
      <c r="J1" s="395" t="s">
        <v>469</v>
      </c>
      <c r="K1" s="395"/>
      <c r="L1" s="395" t="str">
        <f>Basic!B2</f>
        <v>NIT-471</v>
      </c>
    </row>
    <row r="3" spans="1:12" ht="29.25" customHeight="1">
      <c r="A3" s="560" t="str">
        <f>Basic!B1</f>
        <v>Construction of indoor store for storage of GIS spare parts to be supplied under ERES-XXXVII Projects (SS115 Package) at Lakhisarai substation  . RFx No -5002004488</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Specification No. :ER1/NT/W-CIVIL/DOM/D00/25/07080</v>
      </c>
      <c r="B1" s="26"/>
      <c r="C1" s="26"/>
      <c r="D1" s="26"/>
      <c r="E1" s="26"/>
      <c r="F1" s="108"/>
      <c r="G1" s="108"/>
      <c r="H1" s="108"/>
      <c r="I1" s="109"/>
      <c r="J1" s="109"/>
      <c r="K1" s="109"/>
      <c r="L1" s="27" t="str">
        <f>"Attachment-16 " &amp; 'Attach 3(JV)'!AT1</f>
        <v>Attachment-16 NIT-471</v>
      </c>
    </row>
    <row r="2" spans="1:26">
      <c r="Z2" s="170" t="e">
        <f>'Attach 3(JV)'!Z2</f>
        <v>#REF!</v>
      </c>
    </row>
    <row r="3" spans="1:26" ht="48" customHeight="1">
      <c r="A3" s="443" t="str">
        <f>'Attach 3(JV)'!A3</f>
        <v>Construction of indoor store for storage of GIS spare parts to be supplied under ERES-XXXVII Projects (SS115 Package) at Lakhisarai substation  . RFx No -5002004488</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Specification No. :ER1/NT/W-CIVIL/DOM/D00/25/07080</v>
      </c>
      <c r="B1" s="26"/>
      <c r="C1" s="26"/>
      <c r="D1" s="26"/>
      <c r="E1" s="27" t="str">
        <f>"Attachment-17 " &amp; 'Attach 3(JV)'!AT1</f>
        <v>Attachment-17 NIT-471</v>
      </c>
    </row>
    <row r="3" spans="1:9" ht="48" customHeight="1">
      <c r="A3" s="443" t="str">
        <f>'Attach 3(JV)'!A3</f>
        <v>Construction of indoor store for storage of GIS spare parts to be supplied under ERES-XXXVII Projects (SS115 Package) at Lakhisarai substation  . RFx No -5002004488</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Specification No. :ER1/NT/W-CIVIL/DOM/D00/25/07080</v>
      </c>
      <c r="B1" s="25"/>
      <c r="C1" s="26"/>
      <c r="D1" s="26"/>
      <c r="E1" s="26"/>
      <c r="F1" s="45" t="str">
        <f>"Bid Form 1st Envelope " &amp; 'Attach 3(JV)'!AT1</f>
        <v>Bid Form 1st Envelope NIT-471</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Construction of indoor store for storage of GIS spare parts to be supplied under ERES-XXXVII Projects (SS115 Package) at Lakhisarai substation  . RFx No -5002004488</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1(NIT-471)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2(NIT-471)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3(NIT-471)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4(NIT-471)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5(NIT-471)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6(NIT-471)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7(NIT-471)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8(NIT-471)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9(NIT-471)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10(NIT-471):</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11(NIT-471):</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12(NIT-471):</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13(NIT-471):</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14(NIT-471):</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15(NIT-471):</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16(NIT-471):</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17(NIT-471):</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(NIT-471)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185FE-AC43-4B5D-81FF-581C9ACC53CC}">
  <dimension ref="A1"/>
  <sheetViews>
    <sheetView workbookViewId="0"/>
  </sheetViews>
  <sheetFormatPr defaultRowHeight="13.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NIT-471 Specification No. : ER1/NT/W-CIVIL/DOM/D00/25/07080</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Construction of indoor store for storage of GIS spare parts to be supplied under ERES-XXXVII Projects (SS115 Package) at Lakhisarai substation  . RFx No -5002004488</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23</vt:i4>
      </vt:variant>
    </vt:vector>
  </HeadingPairs>
  <TitlesOfParts>
    <vt:vector size="49"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Sheet1</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Kumar Gaurav {कुमार गौरव}</cp:lastModifiedBy>
  <cp:lastPrinted>2012-04-09T05:43:30Z</cp:lastPrinted>
  <dcterms:created xsi:type="dcterms:W3CDTF">2010-09-27T08:09:01Z</dcterms:created>
  <dcterms:modified xsi:type="dcterms:W3CDTF">2025-06-28T07:39:22Z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2025-06-17T13:40:19Z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1a87524c-fcd6-495a-ad7c-91d85e354f3e</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